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Полесск.10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<sst xmlns="http://schemas.openxmlformats.org/spreadsheetml/2006/main" count="44" uniqueCount="42">
  <si>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ул.Полесская,  д.10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</si>
  <si>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</si>
  <si>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</si>
  <si>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</si>
  <si>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</si>
  <si>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01.05.2011</t>
  </si>
  <si>
    <t>Услуги</t>
  </si>
  <si>
    <t>начислено</t>
  </si>
  <si>
    <t>оплачено</t>
  </si>
  <si>
    <t>задолженность с нарастающим итогом с 01.05.2011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</si>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</sst>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8554687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1565.42</v>
      </c>
      <c r="F3" s="22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1471.92</v>
      </c>
      <c r="F4" s="22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93.5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60" t="s">
        <v>6</v>
      </c>
      <c r="B9" s="61"/>
      <c r="C9" s="61"/>
      <c r="D9" s="62"/>
      <c r="E9" s="28" t="s">
        <v>7</v>
      </c>
      <c r="F9" s="28" t="s">
        <v>8</v>
      </c>
      <c r="G9" s="29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1060282.76</v>
      </c>
      <c r="F10" s="7">
        <f>SUM(F11:F15)</f>
        <v>970309.77</v>
      </c>
      <c r="G10" s="7">
        <f>SUM(G11:G15)</f>
        <v>1124064.72</v>
      </c>
    </row>
    <row r="11" spans="1:8" ht="15.75" x14ac:dyDescent="0.25">
      <c r="A11" s="48" t="s">
        <v>11</v>
      </c>
      <c r="B11" s="49"/>
      <c r="C11" s="49"/>
      <c r="D11" s="50"/>
      <c r="E11" s="8">
        <v>661818.35</v>
      </c>
      <c r="F11" s="8">
        <v>605763.43000000005</v>
      </c>
      <c r="G11" s="9">
        <v>648793.23</v>
      </c>
    </row>
    <row r="12" spans="1:8" ht="15.75" x14ac:dyDescent="0.25">
      <c r="A12" s="48" t="s">
        <v>12</v>
      </c>
      <c r="B12" s="49"/>
      <c r="C12" s="49"/>
      <c r="D12" s="50"/>
      <c r="E12" s="8">
        <v>0</v>
      </c>
      <c r="F12" s="8">
        <v>0</v>
      </c>
      <c r="G12" s="9">
        <v>0</v>
      </c>
    </row>
    <row r="13" spans="1:8" ht="15.75" x14ac:dyDescent="0.25">
      <c r="A13" s="48" t="s">
        <v>13</v>
      </c>
      <c r="B13" s="49"/>
      <c r="C13" s="49"/>
      <c r="D13" s="50"/>
      <c r="E13" s="8">
        <v>69434.8</v>
      </c>
      <c r="F13" s="8">
        <v>65765.23</v>
      </c>
      <c r="G13" s="9">
        <v>74724.399999999994</v>
      </c>
    </row>
    <row r="14" spans="1:8" ht="15.75" x14ac:dyDescent="0.25">
      <c r="A14" s="48" t="s">
        <v>14</v>
      </c>
      <c r="B14" s="49"/>
      <c r="C14" s="49"/>
      <c r="D14" s="50"/>
      <c r="E14" s="8">
        <v>132542.29999999999</v>
      </c>
      <c r="F14" s="8">
        <v>116824.76</v>
      </c>
      <c r="G14" s="9">
        <v>134327.38</v>
      </c>
    </row>
    <row r="15" spans="1:8" ht="15.75" x14ac:dyDescent="0.25">
      <c r="A15" s="35" t="s">
        <v>15</v>
      </c>
      <c r="B15" s="35"/>
      <c r="C15" s="35"/>
      <c r="D15" s="35"/>
      <c r="E15" s="8">
        <v>196487.31</v>
      </c>
      <c r="F15" s="8">
        <v>181956.35</v>
      </c>
      <c r="G15" s="9">
        <v>266219.71000000002</v>
      </c>
    </row>
    <row r="16" spans="1:8" ht="15.75" x14ac:dyDescent="0.25">
      <c r="A16" s="51" t="s">
        <v>29</v>
      </c>
      <c r="B16" s="52"/>
      <c r="C16" s="52"/>
      <c r="D16" s="53"/>
      <c r="E16" s="7">
        <f>E17+E21+E22+E23</f>
        <v>380170.16</v>
      </c>
      <c r="F16" s="7">
        <f t="shared" ref="F16:G16" si="0">F17+F21+F22+F23</f>
        <v>354880.9</v>
      </c>
      <c r="G16" s="7">
        <f t="shared" si="0"/>
        <v>336904.9</v>
      </c>
    </row>
    <row r="17" spans="1:10" ht="36.6" customHeight="1" x14ac:dyDescent="0.25">
      <c r="A17" s="54" t="s">
        <v>30</v>
      </c>
      <c r="B17" s="55"/>
      <c r="C17" s="55"/>
      <c r="D17" s="56"/>
      <c r="E17" s="8">
        <v>341759.85</v>
      </c>
      <c r="F17" s="8">
        <v>324380.14</v>
      </c>
      <c r="G17" s="9">
        <v>323104.88</v>
      </c>
    </row>
    <row r="18" spans="1:10" ht="15.75" hidden="1" x14ac:dyDescent="0.25">
      <c r="A18" s="35" t="s">
        <v>16</v>
      </c>
      <c r="B18" s="35"/>
      <c r="C18" s="35"/>
      <c r="D18" s="35"/>
      <c r="E18" s="8"/>
      <c r="F18" s="8"/>
      <c r="G18" s="9"/>
      <c r="J18" s="10"/>
    </row>
    <row r="19" spans="1:10" ht="15.75" hidden="1" x14ac:dyDescent="0.25">
      <c r="A19" s="35" t="s">
        <v>17</v>
      </c>
      <c r="B19" s="35"/>
      <c r="C19" s="35"/>
      <c r="D19" s="35"/>
      <c r="E19" s="8"/>
      <c r="F19" s="8"/>
      <c r="G19" s="9"/>
    </row>
    <row r="20" spans="1:10" ht="15.75" hidden="1" x14ac:dyDescent="0.25">
      <c r="A20" s="35" t="s">
        <v>18</v>
      </c>
      <c r="B20" s="35"/>
      <c r="C20" s="35"/>
      <c r="D20" s="35"/>
      <c r="E20" s="8"/>
      <c r="F20" s="8"/>
      <c r="G20" s="9"/>
    </row>
    <row r="21" spans="1:10" ht="15.75" x14ac:dyDescent="0.25">
      <c r="A21" s="48" t="s">
        <v>31</v>
      </c>
      <c r="B21" s="49"/>
      <c r="C21" s="49"/>
      <c r="D21" s="50"/>
      <c r="E21" s="8">
        <v>717.6</v>
      </c>
      <c r="F21" s="8">
        <v>615.14</v>
      </c>
      <c r="G21" s="9">
        <v>343.26</v>
      </c>
    </row>
    <row r="22" spans="1:10" ht="15.75" x14ac:dyDescent="0.25">
      <c r="A22" s="48" t="s">
        <v>32</v>
      </c>
      <c r="B22" s="49"/>
      <c r="C22" s="49"/>
      <c r="D22" s="50"/>
      <c r="E22" s="8">
        <v>0</v>
      </c>
      <c r="F22" s="8">
        <v>0</v>
      </c>
      <c r="G22" s="9">
        <v>0</v>
      </c>
    </row>
    <row r="23" spans="1:10" ht="15.75" x14ac:dyDescent="0.25">
      <c r="A23" s="48" t="s">
        <v>33</v>
      </c>
      <c r="B23" s="49"/>
      <c r="C23" s="49"/>
      <c r="D23" s="50"/>
      <c r="E23" s="8">
        <v>37692.71</v>
      </c>
      <c r="F23" s="8">
        <v>29885.62</v>
      </c>
      <c r="G23" s="9">
        <v>13456.76</v>
      </c>
    </row>
    <row r="24" spans="1:10" ht="15.75" x14ac:dyDescent="0.25">
      <c r="A24" s="34" t="s">
        <v>19</v>
      </c>
      <c r="B24" s="34"/>
      <c r="C24" s="34"/>
      <c r="D24" s="34"/>
      <c r="E24" s="8"/>
      <c r="F24" s="8"/>
      <c r="G24" s="9"/>
    </row>
    <row r="25" spans="1:10" ht="15.75" x14ac:dyDescent="0.25">
      <c r="A25" s="35" t="s">
        <v>20</v>
      </c>
      <c r="B25" s="35"/>
      <c r="C25" s="35"/>
      <c r="D25" s="35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36" t="s">
        <v>41</v>
      </c>
      <c r="B28" s="36"/>
      <c r="C28" s="36"/>
      <c r="D28" s="36"/>
      <c r="E28" s="36"/>
      <c r="F28" s="9">
        <v>-130432.01999999999</v>
      </c>
      <c r="G28" s="21"/>
    </row>
    <row r="29" spans="1:10" ht="45.75" customHeight="1" x14ac:dyDescent="0.25">
      <c r="A29" s="37" t="s">
        <v>35</v>
      </c>
      <c r="B29" s="38"/>
      <c r="C29" s="38"/>
      <c r="D29" s="38"/>
      <c r="E29" s="39"/>
      <c r="F29" s="16">
        <v>277720.46000000002</v>
      </c>
    </row>
    <row r="30" spans="1:10" ht="60.75" customHeight="1" x14ac:dyDescent="0.25">
      <c r="A30" s="37" t="s">
        <v>36</v>
      </c>
      <c r="B30" s="38"/>
      <c r="C30" s="38"/>
      <c r="D30" s="38"/>
      <c r="E30" s="39"/>
      <c r="F30" s="16">
        <f>87618.26+2361</f>
        <v>89979.26</v>
      </c>
    </row>
    <row r="31" spans="1:10" ht="15.75" x14ac:dyDescent="0.25">
      <c r="A31" s="40" t="s">
        <v>21</v>
      </c>
      <c r="B31" s="41"/>
      <c r="C31" s="41"/>
      <c r="D31" s="41"/>
      <c r="E31" s="42"/>
      <c r="F31" s="14">
        <f>12421.22+82725.7+27025.6</f>
        <v>122172.51999999999</v>
      </c>
    </row>
    <row r="32" spans="1:10" ht="15.75" x14ac:dyDescent="0.25">
      <c r="A32" s="43" t="s">
        <v>37</v>
      </c>
      <c r="B32" s="44"/>
      <c r="C32" s="44"/>
      <c r="D32" s="44"/>
      <c r="E32" s="45"/>
      <c r="F32" s="14">
        <f>F29+F30+F31</f>
        <v>489872.24</v>
      </c>
    </row>
    <row r="33" spans="1:8" ht="15.75" x14ac:dyDescent="0.25">
      <c r="A33" s="43" t="s">
        <v>27</v>
      </c>
      <c r="B33" s="44"/>
      <c r="C33" s="44"/>
      <c r="D33" s="44"/>
      <c r="E33" s="45"/>
      <c r="F33" s="14">
        <f>SUM(F34:F35)</f>
        <v>67421.45</v>
      </c>
    </row>
    <row r="34" spans="1:8" ht="15.75" x14ac:dyDescent="0.25">
      <c r="A34" s="46" t="s">
        <v>22</v>
      </c>
      <c r="B34" s="47"/>
      <c r="C34" s="47"/>
      <c r="D34" s="47"/>
      <c r="E34" s="47"/>
      <c r="F34" s="31">
        <v>36638.839999999997</v>
      </c>
    </row>
    <row r="35" spans="1:8" ht="15.75" x14ac:dyDescent="0.25">
      <c r="A35" s="46" t="s">
        <v>23</v>
      </c>
      <c r="B35" s="47"/>
      <c r="C35" s="47"/>
      <c r="D35" s="47"/>
      <c r="E35" s="47"/>
      <c r="F35" s="31">
        <v>30782.61</v>
      </c>
    </row>
    <row r="36" spans="1:8" ht="15.75" x14ac:dyDescent="0.25">
      <c r="A36" s="33" t="s">
        <v>38</v>
      </c>
      <c r="B36" s="33"/>
      <c r="C36" s="33"/>
      <c r="D36" s="33"/>
      <c r="E36" s="33"/>
      <c r="F36" s="14">
        <f>F32+F33</f>
        <v>557293.68999999994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341759.85</v>
      </c>
    </row>
    <row r="38" spans="1:8" ht="15.75" x14ac:dyDescent="0.25">
      <c r="A38" s="36" t="s">
        <v>39</v>
      </c>
      <c r="B38" s="36"/>
      <c r="C38" s="36"/>
      <c r="D38" s="36"/>
      <c r="E38" s="36"/>
      <c r="F38" s="14">
        <f>F17</f>
        <v>324380.14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v>-83742.81</v>
      </c>
      <c r="H39" s="10"/>
    </row>
    <row r="41" spans="1:8" x14ac:dyDescent="0.2">
      <c r="A41" s="1" t="s">
        <v>26</v>
      </c>
    </row>
  </sheetData>
  <mergeCells count="35"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</mergeCells>
  <pageMargins left="0.62992125984251968" right="0.70866141732283472" top="0.47244094488188981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Полесск.10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2013-09-09T05:30:01Z</cp:lastPrinted>
  <dcterms:created xsi:type="dcterms:W3CDTF">2013-05-24T06:52:38Z</dcterms:created>
  <dcterms:modified xsi:type="dcterms:W3CDTF">2019-03-13T09:37:22Z</dcterms:modified>
</cp:coreProperties>
</file>